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7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Параметры!$A$1:$P$17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T14" i="1" l="1"/>
  <c r="AS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Q7" i="1"/>
  <c r="AP7" i="1"/>
  <c r="AO7" i="1"/>
  <c r="AR7" i="1" s="1"/>
  <c r="AO14" i="1" l="1"/>
  <c r="AR14" i="1" s="1"/>
  <c r="AN8" i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I7" i="1"/>
  <c r="AI14" i="1" s="1"/>
  <c r="AL14" i="1" s="1"/>
  <c r="AJ7" i="1"/>
  <c r="AK7" i="1"/>
  <c r="AL7" i="1" l="1"/>
  <c r="AH8" i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H7" i="1"/>
  <c r="AF7" i="1"/>
  <c r="AC7" i="1"/>
  <c r="AC14" i="1" s="1"/>
  <c r="AF14" i="1" s="1"/>
  <c r="AE7" i="1"/>
  <c r="AD7" i="1"/>
  <c r="AG7" i="1" s="1"/>
  <c r="AB8" i="1" l="1"/>
  <c r="AB9" i="1"/>
  <c r="AB10" i="1"/>
  <c r="AB11" i="1"/>
  <c r="AB12" i="1"/>
  <c r="AB13" i="1"/>
  <c r="AB14" i="1"/>
  <c r="AB7" i="1"/>
  <c r="AA14" i="1"/>
  <c r="AA8" i="1"/>
  <c r="AA9" i="1"/>
  <c r="AA10" i="1"/>
  <c r="AA11" i="1"/>
  <c r="AA12" i="1"/>
  <c r="AA13" i="1"/>
  <c r="AA7" i="1"/>
  <c r="Z8" i="1"/>
  <c r="Z9" i="1"/>
  <c r="Z11" i="1"/>
  <c r="Z12" i="1"/>
  <c r="Z13" i="1"/>
  <c r="Z14" i="1"/>
  <c r="Z7" i="1"/>
  <c r="X14" i="1"/>
  <c r="Y14" i="1"/>
  <c r="W14" i="1"/>
  <c r="X7" i="1"/>
  <c r="Y7" i="1"/>
  <c r="W7" i="1"/>
  <c r="V8" i="1" l="1"/>
  <c r="V9" i="1"/>
  <c r="V10" i="1"/>
  <c r="V11" i="1"/>
  <c r="V12" i="1"/>
  <c r="V13" i="1"/>
  <c r="V14" i="1"/>
  <c r="V7" i="1"/>
  <c r="U8" i="1"/>
  <c r="U9" i="1"/>
  <c r="U10" i="1"/>
  <c r="U11" i="1"/>
  <c r="U12" i="1"/>
  <c r="U13" i="1"/>
  <c r="U14" i="1"/>
  <c r="U7" i="1"/>
  <c r="T14" i="1"/>
  <c r="T8" i="1"/>
  <c r="T9" i="1"/>
  <c r="T11" i="1"/>
  <c r="T12" i="1"/>
  <c r="T13" i="1"/>
  <c r="T7" i="1"/>
  <c r="S14" i="1"/>
  <c r="R14" i="1"/>
  <c r="S7" i="1"/>
  <c r="R7" i="1"/>
  <c r="Q7" i="1"/>
  <c r="Q14" i="1" s="1"/>
  <c r="P8" i="1" l="1"/>
  <c r="P9" i="1"/>
  <c r="P10" i="1"/>
  <c r="P11" i="1"/>
  <c r="P12" i="1"/>
  <c r="P13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M7" i="1" l="1"/>
  <c r="L7" i="1"/>
  <c r="L14" i="1" s="1"/>
  <c r="K7" i="1"/>
  <c r="K14" i="1" l="1"/>
  <c r="N14" i="1" s="1"/>
  <c r="N7" i="1"/>
  <c r="M14" i="1"/>
  <c r="P14" i="1" s="1"/>
  <c r="J8" i="1"/>
  <c r="J9" i="1"/>
  <c r="J10" i="1"/>
  <c r="J11" i="1"/>
  <c r="J12" i="1"/>
  <c r="J13" i="1"/>
  <c r="J14" i="1"/>
  <c r="J7" i="1"/>
  <c r="I8" i="1"/>
  <c r="I9" i="1"/>
  <c r="I10" i="1"/>
  <c r="I11" i="1"/>
  <c r="I12" i="1"/>
  <c r="I13" i="1"/>
  <c r="I14" i="1"/>
  <c r="I7" i="1"/>
  <c r="H13" i="1"/>
  <c r="H12" i="1"/>
  <c r="H10" i="1"/>
  <c r="H9" i="1"/>
  <c r="H8" i="1"/>
  <c r="G7" i="1"/>
  <c r="G14" i="1" s="1"/>
  <c r="F7" i="1"/>
  <c r="E7" i="1"/>
  <c r="H7" i="1" s="1"/>
  <c r="F14" i="1" l="1"/>
  <c r="E14" i="1"/>
  <c r="H14" i="1" s="1"/>
  <c r="C7" i="1" l="1"/>
  <c r="D7" i="1"/>
  <c r="D14" i="1" s="1"/>
  <c r="B7" i="1"/>
  <c r="B14" i="1" s="1"/>
  <c r="C14" i="1" l="1"/>
</calcChain>
</file>

<file path=xl/sharedStrings.xml><?xml version="1.0" encoding="utf-8"?>
<sst xmlns="http://schemas.openxmlformats.org/spreadsheetml/2006/main" count="117" uniqueCount="46">
  <si>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</si>
  <si>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</si>
  <si>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</si>
  <si>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</si>
  <si>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</si>
  <si>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</si>
  <si>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</si>
  <si>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</si>
  <si>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</si>
  <si>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</si>
  <si>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</si>
  <si>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2024 год</t>
  </si>
  <si>
    <t>2025 год</t>
  </si>
  <si>
    <t xml:space="preserve">Основные параметры бюджета городского округа Семеновский 
Нижегородской области на 2024 год и на плановый период 2025 и 2026 годов 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</si>
  <si>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</si>
  <si>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</si>
  <si>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</si>
  <si>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</si>
  <si>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</si>
  <si>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</si>
  <si>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</si>
  <si>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</si>
  <si>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Решение от 06.12.2023 № 92</t>
  </si>
  <si>
    <t>Уточнение 1 от 08.02.2024 № 1</t>
  </si>
  <si>
    <t>14=11-5</t>
  </si>
  <si>
    <t>15=12-6</t>
  </si>
  <si>
    <t>16=13-7</t>
  </si>
  <si>
    <t>Уточнение 2 от 05.04.2024 № 10</t>
  </si>
  <si>
    <t>20=17-11</t>
  </si>
  <si>
    <t>21=18-12</t>
  </si>
  <si>
    <t>22=19-13</t>
  </si>
  <si>
    <t>868 858,9</t>
  </si>
  <si>
    <t>Уточнение 3 от 23.05.2024 № 21</t>
  </si>
  <si>
    <t>26=23-17</t>
  </si>
  <si>
    <t>27=24-18</t>
  </si>
  <si>
    <t>28=25-19</t>
  </si>
  <si>
    <t>Уточнение 4 от 11.07.2024 № 27</t>
  </si>
  <si>
    <t>32=29-23</t>
  </si>
  <si>
    <t>33=30-24</t>
  </si>
  <si>
    <t>34=31-25</t>
  </si>
  <si>
    <t>Уточнение 5 от 22.08.2024 № 50</t>
  </si>
  <si>
    <t>39=36-30</t>
  </si>
  <si>
    <t>38=35-29</t>
  </si>
  <si>
    <t>40=37-31</t>
  </si>
  <si>
    <t>Уточнение 6 от 26.09.2024 № 65</t>
  </si>
  <si>
    <t xml:space="preserve">Уточнение 7 от 24.10.2024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</si>
</sst>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"/>
  <sheetViews>
    <sheetView showZeros="0" tabSelected="1" zoomScaleNormal="100" workbookViewId="0">
      <pane xSplit="1" ySplit="6" topLeftCell="AI15" activePane="bottomRight" state="frozen"/>
      <selection pane="topRight" activeCell="B1" sqref="B1"/>
      <selection pane="bottomLeft" activeCell="A7" sqref="A7"/>
      <selection pane="bottomRight" activeCell="AO17" sqref="AO17:AQ17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9.33203125" style="1" customWidth="1"/>
    <col min="5" max="5" width="14.21875" style="1" customWidth="1"/>
    <col min="6" max="6" width="14.88671875" style="1" customWidth="1"/>
    <col min="7" max="7" width="14" style="1" customWidth="1"/>
    <col min="8" max="8" width="15.33203125" style="1" customWidth="1"/>
    <col min="9" max="9" width="14.21875" style="1" customWidth="1"/>
    <col min="10" max="10" width="15.6640625" style="1" customWidth="1"/>
    <col min="11" max="11" width="14.77734375" style="1" customWidth="1"/>
    <col min="12" max="12" width="14.44140625" style="1" customWidth="1"/>
    <col min="13" max="13" width="14.109375" style="1" customWidth="1"/>
    <col min="14" max="14" width="14.6640625" style="1" customWidth="1"/>
    <col min="15" max="15" width="15.6640625" style="1" customWidth="1"/>
    <col min="16" max="16" width="16.33203125" style="1" customWidth="1"/>
    <col min="17" max="17" width="16" style="1" customWidth="1"/>
    <col min="18" max="18" width="16.77734375" style="1" customWidth="1"/>
    <col min="19" max="19" width="16.33203125" style="1" customWidth="1"/>
    <col min="20" max="20" width="14.6640625" style="1" customWidth="1"/>
    <col min="21" max="21" width="13.88671875" style="1" customWidth="1"/>
    <col min="22" max="22" width="14.6640625" style="1" customWidth="1"/>
    <col min="23" max="23" width="13.88671875" style="1" customWidth="1"/>
    <col min="24" max="24" width="14" style="1" customWidth="1"/>
    <col min="25" max="25" width="13.88671875" style="1" customWidth="1"/>
    <col min="26" max="26" width="13.44140625" style="1" customWidth="1"/>
    <col min="27" max="27" width="13.33203125" style="1" customWidth="1"/>
    <col min="28" max="28" width="13.5546875" style="1" customWidth="1"/>
    <col min="29" max="29" width="13.77734375" style="1" customWidth="1"/>
    <col min="30" max="30" width="14.109375" style="1" customWidth="1"/>
    <col min="31" max="31" width="15.77734375" style="1" customWidth="1"/>
    <col min="32" max="32" width="13" style="1" customWidth="1"/>
    <col min="33" max="33" width="13.77734375" style="1" customWidth="1"/>
    <col min="34" max="34" width="14.88671875" style="1" customWidth="1"/>
    <col min="35" max="35" width="14.109375" style="1" customWidth="1"/>
    <col min="36" max="36" width="15.88671875" style="1" customWidth="1"/>
    <col min="37" max="37" width="15.33203125" style="1" customWidth="1"/>
    <col min="38" max="38" width="13.88671875" style="1" customWidth="1"/>
    <col min="39" max="39" width="13.77734375" style="1" customWidth="1"/>
    <col min="40" max="40" width="14.77734375" style="1" customWidth="1"/>
    <col min="41" max="41" width="14.5546875" style="1" customWidth="1"/>
    <col min="42" max="42" width="12.6640625" style="1" customWidth="1"/>
    <col min="43" max="43" width="14" style="1" customWidth="1"/>
    <col min="44" max="44" width="11.77734375" style="1" customWidth="1"/>
    <col min="45" max="45" width="11.88671875" style="1" customWidth="1"/>
    <col min="46" max="46" width="12.88671875" style="1" customWidth="1"/>
    <col min="47" max="16384" width="9.109375" style="1"/>
  </cols>
  <sheetData>
    <row r="1" spans="1:46" ht="18.75" customHeight="1" x14ac:dyDescent="0.35">
      <c r="A1" s="24" t="s">
        <v>13</v>
      </c>
      <c r="B1" s="24"/>
      <c r="C1" s="24"/>
      <c r="D1" s="24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46" ht="26.4" customHeight="1" x14ac:dyDescent="0.35">
      <c r="A2" s="24"/>
      <c r="B2" s="24"/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46" x14ac:dyDescent="0.35">
      <c r="O3" s="8" t="s">
        <v>5</v>
      </c>
    </row>
    <row r="4" spans="1:46" ht="33" customHeight="1" x14ac:dyDescent="0.35">
      <c r="A4" s="31" t="s">
        <v>0</v>
      </c>
      <c r="B4" s="26" t="s">
        <v>22</v>
      </c>
      <c r="C4" s="29"/>
      <c r="D4" s="30"/>
      <c r="E4" s="26" t="s">
        <v>23</v>
      </c>
      <c r="F4" s="27"/>
      <c r="G4" s="28"/>
      <c r="H4" s="26" t="s">
        <v>18</v>
      </c>
      <c r="I4" s="29"/>
      <c r="J4" s="30"/>
      <c r="K4" s="26" t="s">
        <v>27</v>
      </c>
      <c r="L4" s="27"/>
      <c r="M4" s="28"/>
      <c r="N4" s="26" t="s">
        <v>18</v>
      </c>
      <c r="O4" s="29"/>
      <c r="P4" s="30"/>
      <c r="Q4" s="26" t="s">
        <v>32</v>
      </c>
      <c r="R4" s="27"/>
      <c r="S4" s="28"/>
      <c r="T4" s="26" t="s">
        <v>18</v>
      </c>
      <c r="U4" s="29"/>
      <c r="V4" s="30"/>
      <c r="W4" s="26" t="s">
        <v>36</v>
      </c>
      <c r="X4" s="27"/>
      <c r="Y4" s="28"/>
      <c r="Z4" s="26" t="s">
        <v>18</v>
      </c>
      <c r="AA4" s="29"/>
      <c r="AB4" s="30"/>
      <c r="AC4" s="26" t="s">
        <v>40</v>
      </c>
      <c r="AD4" s="27"/>
      <c r="AE4" s="28"/>
      <c r="AF4" s="26" t="s">
        <v>18</v>
      </c>
      <c r="AG4" s="29"/>
      <c r="AH4" s="30"/>
      <c r="AI4" s="26" t="s">
        <v>44</v>
      </c>
      <c r="AJ4" s="29"/>
      <c r="AK4" s="30"/>
      <c r="AL4" s="26" t="s">
        <v>18</v>
      </c>
      <c r="AM4" s="29"/>
      <c r="AN4" s="30"/>
      <c r="AO4" s="26" t="s">
        <v>45</v>
      </c>
      <c r="AP4" s="29"/>
      <c r="AQ4" s="30"/>
      <c r="AR4" s="26" t="s">
        <v>18</v>
      </c>
      <c r="AS4" s="29"/>
      <c r="AT4" s="30"/>
    </row>
    <row r="5" spans="1:46" ht="41.25" customHeight="1" x14ac:dyDescent="0.35">
      <c r="A5" s="31"/>
      <c r="B5" s="9" t="s">
        <v>11</v>
      </c>
      <c r="C5" s="9" t="s">
        <v>12</v>
      </c>
      <c r="D5" s="9" t="s">
        <v>14</v>
      </c>
      <c r="E5" s="12" t="s">
        <v>11</v>
      </c>
      <c r="F5" s="12" t="s">
        <v>12</v>
      </c>
      <c r="G5" s="12" t="s">
        <v>14</v>
      </c>
      <c r="H5" s="12" t="s">
        <v>11</v>
      </c>
      <c r="I5" s="12" t="s">
        <v>12</v>
      </c>
      <c r="J5" s="12" t="s">
        <v>14</v>
      </c>
      <c r="K5" s="15" t="s">
        <v>11</v>
      </c>
      <c r="L5" s="15" t="s">
        <v>12</v>
      </c>
      <c r="M5" s="15" t="s">
        <v>14</v>
      </c>
      <c r="N5" s="15" t="s">
        <v>11</v>
      </c>
      <c r="O5" s="15" t="s">
        <v>12</v>
      </c>
      <c r="P5" s="15" t="s">
        <v>14</v>
      </c>
      <c r="Q5" s="16" t="s">
        <v>11</v>
      </c>
      <c r="R5" s="16" t="s">
        <v>12</v>
      </c>
      <c r="S5" s="16" t="s">
        <v>14</v>
      </c>
      <c r="T5" s="16" t="s">
        <v>11</v>
      </c>
      <c r="U5" s="16" t="s">
        <v>12</v>
      </c>
      <c r="V5" s="16" t="s">
        <v>14</v>
      </c>
      <c r="W5" s="19" t="s">
        <v>11</v>
      </c>
      <c r="X5" s="19" t="s">
        <v>12</v>
      </c>
      <c r="Y5" s="19" t="s">
        <v>14</v>
      </c>
      <c r="Z5" s="19" t="s">
        <v>11</v>
      </c>
      <c r="AA5" s="19" t="s">
        <v>12</v>
      </c>
      <c r="AB5" s="19" t="s">
        <v>14</v>
      </c>
      <c r="AC5" s="20" t="s">
        <v>11</v>
      </c>
      <c r="AD5" s="20" t="s">
        <v>12</v>
      </c>
      <c r="AE5" s="20" t="s">
        <v>14</v>
      </c>
      <c r="AF5" s="20" t="s">
        <v>11</v>
      </c>
      <c r="AG5" s="20" t="s">
        <v>12</v>
      </c>
      <c r="AH5" s="20" t="s">
        <v>14</v>
      </c>
      <c r="AI5" s="22" t="s">
        <v>11</v>
      </c>
      <c r="AJ5" s="22" t="s">
        <v>12</v>
      </c>
      <c r="AK5" s="22" t="s">
        <v>14</v>
      </c>
      <c r="AL5" s="22" t="s">
        <v>11</v>
      </c>
      <c r="AM5" s="22" t="s">
        <v>12</v>
      </c>
      <c r="AN5" s="22" t="s">
        <v>14</v>
      </c>
      <c r="AO5" s="23" t="s">
        <v>11</v>
      </c>
      <c r="AP5" s="23" t="s">
        <v>12</v>
      </c>
      <c r="AQ5" s="23" t="s">
        <v>14</v>
      </c>
      <c r="AR5" s="23" t="s">
        <v>11</v>
      </c>
      <c r="AS5" s="23" t="s">
        <v>12</v>
      </c>
      <c r="AT5" s="23" t="s">
        <v>14</v>
      </c>
    </row>
    <row r="6" spans="1:46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19</v>
      </c>
      <c r="I6" s="6" t="s">
        <v>20</v>
      </c>
      <c r="J6" s="6" t="s">
        <v>21</v>
      </c>
      <c r="K6" s="6">
        <v>11</v>
      </c>
      <c r="L6" s="6">
        <v>12</v>
      </c>
      <c r="M6" s="6">
        <v>13</v>
      </c>
      <c r="N6" s="6" t="s">
        <v>24</v>
      </c>
      <c r="O6" s="6" t="s">
        <v>25</v>
      </c>
      <c r="P6" s="6" t="s">
        <v>26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18">
        <v>23</v>
      </c>
      <c r="X6" s="18">
        <v>24</v>
      </c>
      <c r="Y6" s="18">
        <v>25</v>
      </c>
      <c r="Z6" s="18" t="s">
        <v>33</v>
      </c>
      <c r="AA6" s="18" t="s">
        <v>34</v>
      </c>
      <c r="AB6" s="18" t="s">
        <v>35</v>
      </c>
      <c r="AC6" s="18">
        <v>29</v>
      </c>
      <c r="AD6" s="18">
        <v>30</v>
      </c>
      <c r="AE6" s="18">
        <v>31</v>
      </c>
      <c r="AF6" s="18" t="s">
        <v>37</v>
      </c>
      <c r="AG6" s="18" t="s">
        <v>38</v>
      </c>
      <c r="AH6" s="18" t="s">
        <v>39</v>
      </c>
      <c r="AI6" s="18">
        <v>35</v>
      </c>
      <c r="AJ6" s="18">
        <v>36</v>
      </c>
      <c r="AK6" s="18">
        <v>37</v>
      </c>
      <c r="AL6" s="18" t="s">
        <v>42</v>
      </c>
      <c r="AM6" s="18" t="s">
        <v>41</v>
      </c>
      <c r="AN6" s="18" t="s">
        <v>43</v>
      </c>
      <c r="AO6" s="18">
        <v>41</v>
      </c>
      <c r="AP6" s="18">
        <v>42</v>
      </c>
      <c r="AQ6" s="18">
        <v>43</v>
      </c>
      <c r="AR6" s="2"/>
      <c r="AS6" s="2"/>
      <c r="AT6" s="2"/>
    </row>
    <row r="7" spans="1:46" ht="24.9" customHeight="1" x14ac:dyDescent="0.35">
      <c r="A7" s="4" t="s">
        <v>4</v>
      </c>
      <c r="B7" s="3">
        <f>B9+B12</f>
        <v>2134519.7999999998</v>
      </c>
      <c r="C7" s="3">
        <f t="shared" ref="C7:G7" si="0">C9+C12</f>
        <v>2137678.9</v>
      </c>
      <c r="D7" s="3">
        <f t="shared" si="0"/>
        <v>2195978.7000000002</v>
      </c>
      <c r="E7" s="3">
        <f t="shared" si="0"/>
        <v>2313539.1</v>
      </c>
      <c r="F7" s="3">
        <f t="shared" si="0"/>
        <v>2234563.6</v>
      </c>
      <c r="G7" s="3">
        <f t="shared" si="0"/>
        <v>2196468.7000000002</v>
      </c>
      <c r="H7" s="3">
        <f>E7-B7</f>
        <v>179019.30000000028</v>
      </c>
      <c r="I7" s="3">
        <f>F7-C7</f>
        <v>96884.700000000186</v>
      </c>
      <c r="J7" s="3">
        <f>G7-D7</f>
        <v>490</v>
      </c>
      <c r="K7" s="3">
        <f t="shared" ref="K7:M7" si="1">K9+K12</f>
        <v>2481997.5</v>
      </c>
      <c r="L7" s="3">
        <f t="shared" si="1"/>
        <v>2237927</v>
      </c>
      <c r="M7" s="3">
        <f t="shared" si="1"/>
        <v>2199846.5</v>
      </c>
      <c r="N7" s="3">
        <f>K7-E7</f>
        <v>168458.39999999991</v>
      </c>
      <c r="O7" s="3">
        <f>L7-F7</f>
        <v>3363.3999999999069</v>
      </c>
      <c r="P7" s="3">
        <f>M7-G7</f>
        <v>3377.7999999998137</v>
      </c>
      <c r="Q7" s="3">
        <f t="shared" ref="Q7:S7" si="2">Q9+Q12</f>
        <v>2490075.2999999998</v>
      </c>
      <c r="R7" s="3">
        <f t="shared" si="2"/>
        <v>2236254</v>
      </c>
      <c r="S7" s="3">
        <f t="shared" si="2"/>
        <v>2200016.0999999996</v>
      </c>
      <c r="T7" s="3">
        <f>Q7-K7</f>
        <v>8077.7999999998137</v>
      </c>
      <c r="U7" s="3">
        <f>R7-L7</f>
        <v>-1673</v>
      </c>
      <c r="V7" s="3">
        <f>S7-M7</f>
        <v>169.59999999962747</v>
      </c>
      <c r="W7" s="3">
        <f>W9+W12</f>
        <v>2518956.4</v>
      </c>
      <c r="X7" s="3">
        <f t="shared" ref="X7:Y7" si="3">X9+X12</f>
        <v>2234599.4</v>
      </c>
      <c r="Y7" s="3">
        <f t="shared" si="3"/>
        <v>2200016.0999999996</v>
      </c>
      <c r="Z7" s="3">
        <f>W7-Q7</f>
        <v>28881.100000000093</v>
      </c>
      <c r="AA7" s="3">
        <f>X7-R7</f>
        <v>-1654.6000000000931</v>
      </c>
      <c r="AB7" s="3">
        <f>Y7-S7</f>
        <v>0</v>
      </c>
      <c r="AC7" s="3">
        <f>AC9+AC12</f>
        <v>2599542.7999999998</v>
      </c>
      <c r="AD7" s="3">
        <f t="shared" ref="AD7:AE7" si="4">AD9+AD12</f>
        <v>2234599.4</v>
      </c>
      <c r="AE7" s="3">
        <f t="shared" si="4"/>
        <v>2200016.0999999996</v>
      </c>
      <c r="AF7" s="3">
        <f>AC7-W7</f>
        <v>80586.399999999907</v>
      </c>
      <c r="AG7" s="3">
        <f>AD7-X7</f>
        <v>0</v>
      </c>
      <c r="AH7" s="3">
        <f>AE7-Y7</f>
        <v>0</v>
      </c>
      <c r="AI7" s="3">
        <f>AI9+AI12</f>
        <v>2657142.7999999998</v>
      </c>
      <c r="AJ7" s="3">
        <f t="shared" ref="AJ7" si="5">AJ9+AJ12</f>
        <v>2242984</v>
      </c>
      <c r="AK7" s="3">
        <f t="shared" ref="AK7" si="6">AK9+AK12</f>
        <v>2200016.0999999996</v>
      </c>
      <c r="AL7" s="3">
        <f>AI7-AC7</f>
        <v>57600</v>
      </c>
      <c r="AM7" s="3">
        <f>AJ7-AD7</f>
        <v>8384.6000000000931</v>
      </c>
      <c r="AN7" s="3">
        <f>AK7-AE7</f>
        <v>0</v>
      </c>
      <c r="AO7" s="3">
        <f>AO9+AO12</f>
        <v>2626923.7000000002</v>
      </c>
      <c r="AP7" s="3">
        <f t="shared" ref="AP7:AQ7" si="7">AP9+AP12</f>
        <v>2180897.7999999998</v>
      </c>
      <c r="AQ7" s="3">
        <f t="shared" si="7"/>
        <v>2200016.0999999996</v>
      </c>
      <c r="AR7" s="3">
        <f>AO7-AI7</f>
        <v>-30219.099999999627</v>
      </c>
      <c r="AS7" s="3">
        <f>AP7-AJ7</f>
        <v>-62086.200000000186</v>
      </c>
      <c r="AT7" s="3">
        <f>AQ7-AK7</f>
        <v>0</v>
      </c>
    </row>
    <row r="8" spans="1:46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8">E8-B8</f>
        <v>0</v>
      </c>
      <c r="I8" s="11">
        <f t="shared" ref="I8:I14" si="9">F8-C8</f>
        <v>0</v>
      </c>
      <c r="J8" s="11">
        <f t="shared" ref="J8:J14" si="10">G8-D8</f>
        <v>0</v>
      </c>
      <c r="K8" s="3"/>
      <c r="L8" s="3"/>
      <c r="M8" s="3"/>
      <c r="N8" s="3">
        <f t="shared" ref="N8:N14" si="11">K8-E8</f>
        <v>0</v>
      </c>
      <c r="O8" s="3">
        <f t="shared" ref="O8:O14" si="12">L8-F8</f>
        <v>0</v>
      </c>
      <c r="P8" s="3">
        <f t="shared" ref="P8:P13" si="13">M8-G8</f>
        <v>0</v>
      </c>
      <c r="Q8" s="3"/>
      <c r="R8" s="3"/>
      <c r="S8" s="3"/>
      <c r="T8" s="3">
        <f t="shared" ref="T8:T14" si="14">Q8-K8</f>
        <v>0</v>
      </c>
      <c r="U8" s="3">
        <f t="shared" ref="U8:U14" si="15">R8-L8</f>
        <v>0</v>
      </c>
      <c r="V8" s="3">
        <f t="shared" ref="V8:V14" si="16">S8-M8</f>
        <v>0</v>
      </c>
      <c r="W8" s="3"/>
      <c r="X8" s="3"/>
      <c r="Y8" s="3"/>
      <c r="Z8" s="3">
        <f t="shared" ref="Z8:Z14" si="17">W8-Q8</f>
        <v>0</v>
      </c>
      <c r="AA8" s="3">
        <f t="shared" ref="AA8:AA13" si="18">X8-R8</f>
        <v>0</v>
      </c>
      <c r="AB8" s="3">
        <f t="shared" ref="AB8:AB14" si="19">Y8-S8</f>
        <v>0</v>
      </c>
      <c r="AC8" s="3"/>
      <c r="AD8" s="3"/>
      <c r="AE8" s="3"/>
      <c r="AF8" s="3">
        <f t="shared" ref="AF8:AF14" si="20">AC8-W8</f>
        <v>0</v>
      </c>
      <c r="AG8" s="3">
        <f t="shared" ref="AG8:AG14" si="21">AD8-X8</f>
        <v>0</v>
      </c>
      <c r="AH8" s="3">
        <f t="shared" ref="AH8:AH14" si="22">AE8-Y8</f>
        <v>0</v>
      </c>
      <c r="AI8" s="3"/>
      <c r="AJ8" s="3"/>
      <c r="AK8" s="3"/>
      <c r="AL8" s="3">
        <f t="shared" ref="AL8:AL14" si="23">AI8-AC8</f>
        <v>0</v>
      </c>
      <c r="AM8" s="3">
        <f t="shared" ref="AM8:AM14" si="24">AJ8-AD8</f>
        <v>0</v>
      </c>
      <c r="AN8" s="3">
        <f t="shared" ref="AN8:AN14" si="25">AK8-AE8</f>
        <v>0</v>
      </c>
      <c r="AO8" s="3"/>
      <c r="AP8" s="3"/>
      <c r="AQ8" s="3"/>
      <c r="AR8" s="3">
        <f t="shared" ref="AR8:AR14" si="26">AO8-AI8</f>
        <v>0</v>
      </c>
      <c r="AS8" s="3">
        <f t="shared" ref="AS8:AS14" si="27">AP8-AJ8</f>
        <v>0</v>
      </c>
      <c r="AT8" s="3">
        <f t="shared" ref="AT8:AT14" si="28">AQ8-AK8</f>
        <v>0</v>
      </c>
    </row>
    <row r="9" spans="1:46" ht="28.2" customHeight="1" x14ac:dyDescent="0.35">
      <c r="A9" s="2" t="s">
        <v>3</v>
      </c>
      <c r="B9" s="3">
        <v>905778.8</v>
      </c>
      <c r="C9" s="3">
        <v>961724.6</v>
      </c>
      <c r="D9" s="3">
        <v>1019772.7</v>
      </c>
      <c r="E9" s="3">
        <v>906433.1</v>
      </c>
      <c r="F9" s="3">
        <v>961724.6</v>
      </c>
      <c r="G9" s="3">
        <v>1019772.7</v>
      </c>
      <c r="H9" s="3">
        <f t="shared" si="8"/>
        <v>654.29999999993015</v>
      </c>
      <c r="I9" s="11">
        <f t="shared" si="9"/>
        <v>0</v>
      </c>
      <c r="J9" s="11">
        <f t="shared" si="10"/>
        <v>0</v>
      </c>
      <c r="K9" s="3">
        <v>931777.7</v>
      </c>
      <c r="L9" s="3">
        <v>961724.6</v>
      </c>
      <c r="M9" s="3">
        <v>1019772.7</v>
      </c>
      <c r="N9" s="3">
        <f t="shared" si="11"/>
        <v>25344.599999999977</v>
      </c>
      <c r="O9" s="3">
        <f t="shared" si="12"/>
        <v>0</v>
      </c>
      <c r="P9" s="3">
        <f t="shared" si="13"/>
        <v>0</v>
      </c>
      <c r="Q9" s="5">
        <v>947341.4</v>
      </c>
      <c r="R9" s="3">
        <v>961724.6</v>
      </c>
      <c r="S9" s="3">
        <v>1019772.7</v>
      </c>
      <c r="T9" s="3">
        <f t="shared" si="14"/>
        <v>15563.70000000007</v>
      </c>
      <c r="U9" s="3">
        <f t="shared" si="15"/>
        <v>0</v>
      </c>
      <c r="V9" s="3">
        <f t="shared" si="16"/>
        <v>0</v>
      </c>
      <c r="W9" s="3">
        <v>974843.1</v>
      </c>
      <c r="X9" s="3">
        <v>961724.6</v>
      </c>
      <c r="Y9" s="3">
        <v>1019772.7</v>
      </c>
      <c r="Z9" s="3">
        <f t="shared" si="17"/>
        <v>27501.699999999953</v>
      </c>
      <c r="AA9" s="3">
        <f t="shared" si="18"/>
        <v>0</v>
      </c>
      <c r="AB9" s="3">
        <f t="shared" si="19"/>
        <v>0</v>
      </c>
      <c r="AC9" s="3">
        <v>990001.5</v>
      </c>
      <c r="AD9" s="3">
        <v>961724.6</v>
      </c>
      <c r="AE9" s="3">
        <v>1019772.7</v>
      </c>
      <c r="AF9" s="3">
        <f t="shared" si="20"/>
        <v>15158.400000000023</v>
      </c>
      <c r="AG9" s="3">
        <f t="shared" si="21"/>
        <v>0</v>
      </c>
      <c r="AH9" s="3">
        <f t="shared" si="22"/>
        <v>0</v>
      </c>
      <c r="AI9" s="3">
        <v>1013672.6</v>
      </c>
      <c r="AJ9" s="3">
        <v>961724.6</v>
      </c>
      <c r="AK9" s="3">
        <v>1019772.7</v>
      </c>
      <c r="AL9" s="3">
        <f t="shared" si="23"/>
        <v>23671.099999999977</v>
      </c>
      <c r="AM9" s="3">
        <f t="shared" si="24"/>
        <v>0</v>
      </c>
      <c r="AN9" s="3">
        <f t="shared" si="25"/>
        <v>0</v>
      </c>
      <c r="AO9" s="3">
        <v>1013742</v>
      </c>
      <c r="AP9" s="3">
        <v>961724.6</v>
      </c>
      <c r="AQ9" s="3">
        <v>1019772.7</v>
      </c>
      <c r="AR9" s="3">
        <f t="shared" si="26"/>
        <v>69.400000000023283</v>
      </c>
      <c r="AS9" s="3">
        <f t="shared" si="27"/>
        <v>0</v>
      </c>
      <c r="AT9" s="3">
        <f t="shared" si="28"/>
        <v>0</v>
      </c>
    </row>
    <row r="10" spans="1:46" x14ac:dyDescent="0.35">
      <c r="A10" s="2" t="s">
        <v>7</v>
      </c>
      <c r="B10" s="5">
        <v>849546.8</v>
      </c>
      <c r="C10" s="5">
        <v>905273.3</v>
      </c>
      <c r="D10" s="5">
        <v>962827.4</v>
      </c>
      <c r="E10" s="5">
        <v>849546.8</v>
      </c>
      <c r="F10" s="5">
        <v>905273.3</v>
      </c>
      <c r="G10" s="5">
        <v>962827.4</v>
      </c>
      <c r="H10" s="3">
        <f t="shared" si="8"/>
        <v>0</v>
      </c>
      <c r="I10" s="11">
        <f t="shared" si="9"/>
        <v>0</v>
      </c>
      <c r="J10" s="11">
        <f t="shared" si="10"/>
        <v>0</v>
      </c>
      <c r="K10" s="5">
        <v>868858.9</v>
      </c>
      <c r="L10" s="5">
        <v>905273.3</v>
      </c>
      <c r="M10" s="5">
        <v>962827.4</v>
      </c>
      <c r="N10" s="3">
        <f t="shared" si="11"/>
        <v>19312.099999999977</v>
      </c>
      <c r="O10" s="3">
        <f t="shared" si="12"/>
        <v>0</v>
      </c>
      <c r="P10" s="3">
        <f t="shared" si="13"/>
        <v>0</v>
      </c>
      <c r="Q10" s="5" t="s">
        <v>31</v>
      </c>
      <c r="R10" s="5">
        <v>905273.3</v>
      </c>
      <c r="S10" s="5">
        <v>962827.4</v>
      </c>
      <c r="T10" s="3"/>
      <c r="U10" s="3">
        <f t="shared" si="15"/>
        <v>0</v>
      </c>
      <c r="V10" s="3">
        <f t="shared" si="16"/>
        <v>0</v>
      </c>
      <c r="W10" s="3">
        <v>886917.6</v>
      </c>
      <c r="X10" s="3">
        <v>905273.3</v>
      </c>
      <c r="Y10" s="3">
        <v>962827.4</v>
      </c>
      <c r="Z10" s="3">
        <v>18058.7</v>
      </c>
      <c r="AA10" s="3">
        <f t="shared" si="18"/>
        <v>0</v>
      </c>
      <c r="AB10" s="3">
        <f t="shared" si="19"/>
        <v>0</v>
      </c>
      <c r="AC10" s="3">
        <v>901917.6</v>
      </c>
      <c r="AD10" s="3">
        <v>905273.3</v>
      </c>
      <c r="AE10" s="3">
        <v>962827.4</v>
      </c>
      <c r="AF10" s="3">
        <f t="shared" si="20"/>
        <v>15000</v>
      </c>
      <c r="AG10" s="3">
        <f t="shared" si="21"/>
        <v>0</v>
      </c>
      <c r="AH10" s="3">
        <f t="shared" si="22"/>
        <v>0</v>
      </c>
      <c r="AI10" s="3">
        <v>925133.2</v>
      </c>
      <c r="AJ10" s="3">
        <v>905273.3</v>
      </c>
      <c r="AK10" s="3">
        <v>962827.4</v>
      </c>
      <c r="AL10" s="3">
        <f t="shared" si="23"/>
        <v>23215.599999999977</v>
      </c>
      <c r="AM10" s="3">
        <f t="shared" si="24"/>
        <v>0</v>
      </c>
      <c r="AN10" s="3">
        <f t="shared" si="25"/>
        <v>0</v>
      </c>
      <c r="AO10" s="3">
        <v>925133.2</v>
      </c>
      <c r="AP10" s="3">
        <v>905273.3</v>
      </c>
      <c r="AQ10" s="3">
        <v>962827.4</v>
      </c>
      <c r="AR10" s="3">
        <f t="shared" si="26"/>
        <v>0</v>
      </c>
      <c r="AS10" s="3">
        <f t="shared" si="27"/>
        <v>0</v>
      </c>
      <c r="AT10" s="3">
        <f t="shared" si="28"/>
        <v>0</v>
      </c>
    </row>
    <row r="11" spans="1:46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9"/>
        <v>0</v>
      </c>
      <c r="J11" s="11">
        <f t="shared" si="10"/>
        <v>0</v>
      </c>
      <c r="K11" s="3">
        <v>82</v>
      </c>
      <c r="L11" s="3">
        <v>82</v>
      </c>
      <c r="M11" s="3">
        <v>82</v>
      </c>
      <c r="N11" s="3">
        <f t="shared" si="11"/>
        <v>0</v>
      </c>
      <c r="O11" s="3">
        <f t="shared" si="12"/>
        <v>0</v>
      </c>
      <c r="P11" s="3">
        <f t="shared" si="13"/>
        <v>0</v>
      </c>
      <c r="Q11" s="3">
        <v>82</v>
      </c>
      <c r="R11" s="3">
        <v>82</v>
      </c>
      <c r="S11" s="3">
        <v>82</v>
      </c>
      <c r="T11" s="3">
        <f t="shared" si="14"/>
        <v>0</v>
      </c>
      <c r="U11" s="3">
        <f t="shared" si="15"/>
        <v>0</v>
      </c>
      <c r="V11" s="3">
        <f t="shared" si="16"/>
        <v>0</v>
      </c>
      <c r="W11" s="3">
        <v>82</v>
      </c>
      <c r="X11" s="3">
        <v>82</v>
      </c>
      <c r="Y11" s="3">
        <v>82</v>
      </c>
      <c r="Z11" s="3">
        <f t="shared" si="17"/>
        <v>0</v>
      </c>
      <c r="AA11" s="3">
        <f t="shared" si="18"/>
        <v>0</v>
      </c>
      <c r="AB11" s="3">
        <f t="shared" si="19"/>
        <v>0</v>
      </c>
      <c r="AC11" s="3">
        <v>82</v>
      </c>
      <c r="AD11" s="3">
        <v>82</v>
      </c>
      <c r="AE11" s="3">
        <v>82</v>
      </c>
      <c r="AF11" s="3">
        <f t="shared" si="20"/>
        <v>0</v>
      </c>
      <c r="AG11" s="3">
        <f t="shared" si="21"/>
        <v>0</v>
      </c>
      <c r="AH11" s="3">
        <f t="shared" si="22"/>
        <v>0</v>
      </c>
      <c r="AI11" s="3">
        <v>82</v>
      </c>
      <c r="AJ11" s="3">
        <v>82</v>
      </c>
      <c r="AK11" s="3">
        <v>82</v>
      </c>
      <c r="AL11" s="3">
        <f t="shared" si="23"/>
        <v>0</v>
      </c>
      <c r="AM11" s="3">
        <f t="shared" si="24"/>
        <v>0</v>
      </c>
      <c r="AN11" s="3">
        <f t="shared" si="25"/>
        <v>0</v>
      </c>
      <c r="AO11" s="3">
        <v>82</v>
      </c>
      <c r="AP11" s="3">
        <v>82</v>
      </c>
      <c r="AQ11" s="3">
        <v>82</v>
      </c>
      <c r="AR11" s="3">
        <f t="shared" si="26"/>
        <v>0</v>
      </c>
      <c r="AS11" s="3">
        <f t="shared" si="27"/>
        <v>0</v>
      </c>
      <c r="AT11" s="3">
        <f t="shared" si="28"/>
        <v>0</v>
      </c>
    </row>
    <row r="12" spans="1:46" ht="24.9" customHeight="1" x14ac:dyDescent="0.35">
      <c r="A12" s="2" t="s">
        <v>1</v>
      </c>
      <c r="B12" s="5">
        <v>1228741</v>
      </c>
      <c r="C12" s="5">
        <v>1175954.3</v>
      </c>
      <c r="D12" s="5">
        <v>1176206</v>
      </c>
      <c r="E12" s="5">
        <v>1407106</v>
      </c>
      <c r="F12" s="5">
        <v>1272839</v>
      </c>
      <c r="G12" s="5">
        <v>1176696</v>
      </c>
      <c r="H12" s="3">
        <f t="shared" si="8"/>
        <v>178365</v>
      </c>
      <c r="I12" s="3">
        <f t="shared" si="9"/>
        <v>96884.699999999953</v>
      </c>
      <c r="J12" s="3">
        <f t="shared" si="10"/>
        <v>490</v>
      </c>
      <c r="K12" s="5">
        <v>1550219.8</v>
      </c>
      <c r="L12" s="5">
        <v>1276202.3999999999</v>
      </c>
      <c r="M12" s="5">
        <v>1180073.8</v>
      </c>
      <c r="N12" s="3">
        <f t="shared" si="11"/>
        <v>143113.80000000005</v>
      </c>
      <c r="O12" s="3">
        <f t="shared" si="12"/>
        <v>3363.3999999999069</v>
      </c>
      <c r="P12" s="3">
        <f t="shared" si="13"/>
        <v>3377.8000000000466</v>
      </c>
      <c r="Q12" s="5">
        <v>1542733.9</v>
      </c>
      <c r="R12" s="5">
        <v>1274529.3999999999</v>
      </c>
      <c r="S12" s="5">
        <v>1180243.3999999999</v>
      </c>
      <c r="T12" s="3">
        <f t="shared" si="14"/>
        <v>-7485.9000000001397</v>
      </c>
      <c r="U12" s="3">
        <f t="shared" si="15"/>
        <v>-1673</v>
      </c>
      <c r="V12" s="3">
        <f t="shared" si="16"/>
        <v>169.5999999998603</v>
      </c>
      <c r="W12" s="5">
        <v>1544113.3</v>
      </c>
      <c r="X12" s="5">
        <v>1272874.8</v>
      </c>
      <c r="Y12" s="5">
        <v>1180243.3999999999</v>
      </c>
      <c r="Z12" s="3">
        <f t="shared" si="17"/>
        <v>1379.4000000001397</v>
      </c>
      <c r="AA12" s="3">
        <f t="shared" si="18"/>
        <v>-1654.5999999998603</v>
      </c>
      <c r="AB12" s="3">
        <f t="shared" si="19"/>
        <v>0</v>
      </c>
      <c r="AC12" s="3">
        <v>1609541.3</v>
      </c>
      <c r="AD12" s="5">
        <v>1272874.8</v>
      </c>
      <c r="AE12" s="5">
        <v>1180243.3999999999</v>
      </c>
      <c r="AF12" s="3">
        <f t="shared" si="20"/>
        <v>65428</v>
      </c>
      <c r="AG12" s="3">
        <f t="shared" si="21"/>
        <v>0</v>
      </c>
      <c r="AH12" s="3">
        <f t="shared" si="22"/>
        <v>0</v>
      </c>
      <c r="AI12" s="3">
        <v>1643470.2</v>
      </c>
      <c r="AJ12" s="5">
        <v>1281259.3999999999</v>
      </c>
      <c r="AK12" s="5">
        <v>1180243.3999999999</v>
      </c>
      <c r="AL12" s="3">
        <f t="shared" si="23"/>
        <v>33928.899999999907</v>
      </c>
      <c r="AM12" s="3">
        <f t="shared" si="24"/>
        <v>8384.5999999998603</v>
      </c>
      <c r="AN12" s="3">
        <f t="shared" si="25"/>
        <v>0</v>
      </c>
      <c r="AO12" s="3">
        <v>1613181.7</v>
      </c>
      <c r="AP12" s="5">
        <v>1219173.2</v>
      </c>
      <c r="AQ12" s="5">
        <v>1180243.3999999999</v>
      </c>
      <c r="AR12" s="3">
        <f t="shared" si="26"/>
        <v>-30288.5</v>
      </c>
      <c r="AS12" s="3">
        <f t="shared" si="27"/>
        <v>-62086.199999999953</v>
      </c>
      <c r="AT12" s="3">
        <f t="shared" si="28"/>
        <v>0</v>
      </c>
    </row>
    <row r="13" spans="1:46" ht="24.9" customHeight="1" x14ac:dyDescent="0.35">
      <c r="A13" s="4" t="s">
        <v>2</v>
      </c>
      <c r="B13" s="5">
        <v>2166407.1</v>
      </c>
      <c r="C13" s="5">
        <v>2137678.9</v>
      </c>
      <c r="D13" s="5">
        <v>2195978.7000000002</v>
      </c>
      <c r="E13" s="5">
        <v>2441778.5</v>
      </c>
      <c r="F13" s="5">
        <v>2234563.6</v>
      </c>
      <c r="G13" s="5">
        <v>2196468.7000000002</v>
      </c>
      <c r="H13" s="3">
        <f t="shared" si="8"/>
        <v>275371.39999999991</v>
      </c>
      <c r="I13" s="3">
        <f t="shared" si="9"/>
        <v>96884.700000000186</v>
      </c>
      <c r="J13" s="3">
        <f t="shared" si="10"/>
        <v>490</v>
      </c>
      <c r="K13" s="5">
        <v>2610236.9</v>
      </c>
      <c r="L13" s="5">
        <v>2237927</v>
      </c>
      <c r="M13" s="5">
        <v>2199846.5</v>
      </c>
      <c r="N13" s="3">
        <f t="shared" si="11"/>
        <v>168458.39999999991</v>
      </c>
      <c r="O13" s="3">
        <f t="shared" si="12"/>
        <v>3363.3999999999069</v>
      </c>
      <c r="P13" s="3">
        <f t="shared" si="13"/>
        <v>3377.7999999998137</v>
      </c>
      <c r="Q13" s="5">
        <v>2625827.1</v>
      </c>
      <c r="R13" s="5">
        <v>2236254</v>
      </c>
      <c r="S13" s="5">
        <v>2200016.1</v>
      </c>
      <c r="T13" s="3">
        <f t="shared" si="14"/>
        <v>15590.200000000186</v>
      </c>
      <c r="U13" s="3">
        <f t="shared" si="15"/>
        <v>-1673</v>
      </c>
      <c r="V13" s="3">
        <f t="shared" si="16"/>
        <v>169.60000000009313</v>
      </c>
      <c r="W13" s="3">
        <v>2654708.2000000002</v>
      </c>
      <c r="X13" s="3">
        <v>2234599.4</v>
      </c>
      <c r="Y13" s="3">
        <v>2200016.1</v>
      </c>
      <c r="Z13" s="3">
        <f t="shared" si="17"/>
        <v>28881.100000000093</v>
      </c>
      <c r="AA13" s="3">
        <f t="shared" si="18"/>
        <v>-1654.6000000000931</v>
      </c>
      <c r="AB13" s="3">
        <f t="shared" si="19"/>
        <v>0</v>
      </c>
      <c r="AC13" s="3">
        <v>2735415.4</v>
      </c>
      <c r="AD13" s="3">
        <v>2234599.4</v>
      </c>
      <c r="AE13" s="3">
        <v>2200016.1</v>
      </c>
      <c r="AF13" s="3">
        <f t="shared" si="20"/>
        <v>80707.199999999721</v>
      </c>
      <c r="AG13" s="3">
        <f t="shared" si="21"/>
        <v>0</v>
      </c>
      <c r="AH13" s="3">
        <f t="shared" si="22"/>
        <v>0</v>
      </c>
      <c r="AI13" s="3">
        <v>2793015.4</v>
      </c>
      <c r="AJ13" s="3">
        <v>2242984</v>
      </c>
      <c r="AK13" s="3">
        <v>2200016.1</v>
      </c>
      <c r="AL13" s="3">
        <f t="shared" si="23"/>
        <v>57600</v>
      </c>
      <c r="AM13" s="3">
        <f t="shared" si="24"/>
        <v>8384.6000000000931</v>
      </c>
      <c r="AN13" s="3">
        <f t="shared" si="25"/>
        <v>0</v>
      </c>
      <c r="AO13" s="3">
        <v>2762796.3</v>
      </c>
      <c r="AP13" s="3">
        <v>2180897.7999999998</v>
      </c>
      <c r="AQ13" s="3">
        <v>2200016.1</v>
      </c>
      <c r="AR13" s="3">
        <f t="shared" si="26"/>
        <v>-30219.100000000093</v>
      </c>
      <c r="AS13" s="3">
        <f t="shared" si="27"/>
        <v>-62086.200000000186</v>
      </c>
      <c r="AT13" s="3">
        <f t="shared" si="28"/>
        <v>0</v>
      </c>
    </row>
    <row r="14" spans="1:46" ht="24.9" customHeight="1" x14ac:dyDescent="0.35">
      <c r="A14" s="2" t="s">
        <v>9</v>
      </c>
      <c r="B14" s="3">
        <f>B7-B13</f>
        <v>-31887.300000000279</v>
      </c>
      <c r="C14" s="3">
        <f t="shared" ref="C14:G14" si="29">C7-C13</f>
        <v>0</v>
      </c>
      <c r="D14" s="3">
        <f t="shared" si="29"/>
        <v>0</v>
      </c>
      <c r="E14" s="3">
        <f t="shared" si="29"/>
        <v>-128239.39999999991</v>
      </c>
      <c r="F14" s="3">
        <f t="shared" si="29"/>
        <v>0</v>
      </c>
      <c r="G14" s="3">
        <f t="shared" si="29"/>
        <v>0</v>
      </c>
      <c r="H14" s="3">
        <f t="shared" si="8"/>
        <v>-96352.099999999627</v>
      </c>
      <c r="I14" s="11">
        <f t="shared" si="9"/>
        <v>0</v>
      </c>
      <c r="J14" s="11">
        <f t="shared" si="10"/>
        <v>0</v>
      </c>
      <c r="K14" s="3">
        <f t="shared" ref="K14:M14" si="30">K7-K13</f>
        <v>-128239.39999999991</v>
      </c>
      <c r="L14" s="3">
        <f t="shared" si="30"/>
        <v>0</v>
      </c>
      <c r="M14" s="3">
        <f t="shared" si="30"/>
        <v>0</v>
      </c>
      <c r="N14" s="3">
        <f t="shared" si="11"/>
        <v>0</v>
      </c>
      <c r="O14" s="3">
        <f t="shared" si="12"/>
        <v>0</v>
      </c>
      <c r="P14" s="11">
        <f t="shared" ref="P14" si="31">M14-J14</f>
        <v>0</v>
      </c>
      <c r="Q14" s="3">
        <f t="shared" ref="Q14:S14" si="32">Q7-Q13</f>
        <v>-135751.80000000028</v>
      </c>
      <c r="R14" s="3">
        <f t="shared" si="32"/>
        <v>0</v>
      </c>
      <c r="S14" s="3">
        <f t="shared" si="32"/>
        <v>0</v>
      </c>
      <c r="T14" s="3">
        <f t="shared" si="14"/>
        <v>-7512.4000000003725</v>
      </c>
      <c r="U14" s="3">
        <f t="shared" si="15"/>
        <v>0</v>
      </c>
      <c r="V14" s="3">
        <f t="shared" si="16"/>
        <v>0</v>
      </c>
      <c r="W14" s="3">
        <f>W7-W13</f>
        <v>-135751.80000000028</v>
      </c>
      <c r="X14" s="3">
        <f t="shared" ref="X14:Y14" si="33">X7-X13</f>
        <v>0</v>
      </c>
      <c r="Y14" s="3">
        <f t="shared" si="33"/>
        <v>0</v>
      </c>
      <c r="Z14" s="3">
        <f t="shared" si="17"/>
        <v>0</v>
      </c>
      <c r="AA14" s="3">
        <f>X14-R14</f>
        <v>0</v>
      </c>
      <c r="AB14" s="3">
        <f t="shared" si="19"/>
        <v>0</v>
      </c>
      <c r="AC14" s="3">
        <f>AC7-AC13</f>
        <v>-135872.60000000009</v>
      </c>
      <c r="AD14" s="2"/>
      <c r="AE14" s="2"/>
      <c r="AF14" s="3">
        <f t="shared" si="20"/>
        <v>-120.79999999981374</v>
      </c>
      <c r="AG14" s="3">
        <f t="shared" si="21"/>
        <v>0</v>
      </c>
      <c r="AH14" s="3">
        <f t="shared" si="22"/>
        <v>0</v>
      </c>
      <c r="AI14" s="3">
        <f>AI7-AI13</f>
        <v>-135872.60000000009</v>
      </c>
      <c r="AJ14" s="2"/>
      <c r="AK14" s="2"/>
      <c r="AL14" s="3">
        <f t="shared" si="23"/>
        <v>0</v>
      </c>
      <c r="AM14" s="3">
        <f t="shared" si="24"/>
        <v>0</v>
      </c>
      <c r="AN14" s="3">
        <f t="shared" si="25"/>
        <v>0</v>
      </c>
      <c r="AO14" s="3">
        <f>AO7-AO13</f>
        <v>-135872.59999999963</v>
      </c>
      <c r="AP14" s="2"/>
      <c r="AQ14" s="2"/>
      <c r="AR14" s="3">
        <f t="shared" si="26"/>
        <v>4.6566128730773926E-10</v>
      </c>
      <c r="AS14" s="3">
        <f t="shared" si="27"/>
        <v>0</v>
      </c>
      <c r="AT14" s="3">
        <f t="shared" si="28"/>
        <v>0</v>
      </c>
    </row>
    <row r="15" spans="1:46" ht="24.9" customHeight="1" x14ac:dyDescent="0.35">
      <c r="A15" s="4" t="s">
        <v>6</v>
      </c>
      <c r="B15" s="3"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ht="82.2" customHeight="1" x14ac:dyDescent="0.35">
      <c r="A16" s="17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ht="409.6" x14ac:dyDescent="0.35">
      <c r="A17" s="13" t="s">
        <v>16</v>
      </c>
      <c r="B17" s="21" t="s">
        <v>17</v>
      </c>
      <c r="C17" s="21" t="s">
        <v>17</v>
      </c>
      <c r="D17" s="21" t="s">
        <v>17</v>
      </c>
      <c r="E17" s="21" t="s">
        <v>17</v>
      </c>
      <c r="F17" s="21" t="s">
        <v>17</v>
      </c>
      <c r="G17" s="21" t="s">
        <v>17</v>
      </c>
      <c r="H17" s="14"/>
      <c r="I17" s="14"/>
      <c r="J17" s="14"/>
      <c r="K17" s="21" t="s">
        <v>17</v>
      </c>
      <c r="L17" s="21" t="s">
        <v>17</v>
      </c>
      <c r="M17" s="21" t="s">
        <v>17</v>
      </c>
      <c r="N17" s="14"/>
      <c r="O17" s="14"/>
      <c r="P17" s="14"/>
      <c r="Q17" s="21" t="s">
        <v>17</v>
      </c>
      <c r="R17" s="21" t="s">
        <v>17</v>
      </c>
      <c r="S17" s="21" t="s">
        <v>17</v>
      </c>
      <c r="T17" s="2"/>
      <c r="U17" s="2"/>
      <c r="V17" s="2"/>
      <c r="W17" s="14" t="s">
        <v>17</v>
      </c>
      <c r="X17" s="21" t="s">
        <v>17</v>
      </c>
      <c r="Y17" s="14" t="s">
        <v>17</v>
      </c>
      <c r="Z17" s="2"/>
      <c r="AA17" s="2"/>
      <c r="AB17" s="2"/>
      <c r="AC17" s="14" t="s">
        <v>17</v>
      </c>
      <c r="AD17" s="21" t="s">
        <v>17</v>
      </c>
      <c r="AE17" s="21" t="s">
        <v>17</v>
      </c>
      <c r="AF17" s="2"/>
      <c r="AG17" s="2"/>
      <c r="AH17" s="2"/>
      <c r="AI17" s="21" t="s">
        <v>17</v>
      </c>
      <c r="AJ17" s="21" t="s">
        <v>17</v>
      </c>
      <c r="AK17" s="21" t="s">
        <v>17</v>
      </c>
      <c r="AL17" s="2"/>
      <c r="AM17" s="2"/>
      <c r="AN17" s="2"/>
      <c r="AO17" s="21" t="s">
        <v>17</v>
      </c>
      <c r="AP17" s="21" t="s">
        <v>17</v>
      </c>
      <c r="AQ17" s="21" t="s">
        <v>17</v>
      </c>
      <c r="AR17" s="2"/>
      <c r="AS17" s="2"/>
      <c r="AT17" s="2"/>
    </row>
  </sheetData>
  <mergeCells count="17">
    <mergeCell ref="AO4:AQ4"/>
    <mergeCell ref="AR4:AT4"/>
    <mergeCell ref="AI4:AK4"/>
    <mergeCell ref="AL4:AN4"/>
    <mergeCell ref="AC4:AE4"/>
    <mergeCell ref="AF4:AH4"/>
    <mergeCell ref="W4:Y4"/>
    <mergeCell ref="Z4:AB4"/>
    <mergeCell ref="A1:P2"/>
    <mergeCell ref="Q4:S4"/>
    <mergeCell ref="T4:V4"/>
    <mergeCell ref="K4:M4"/>
    <mergeCell ref="N4:P4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2024-03-29T07:43:20Z</cp:lastPrinted>
  <dcterms:created xsi:type="dcterms:W3CDTF">2019-01-28T14:49:32Z</dcterms:created>
  <dcterms:modified xsi:type="dcterms:W3CDTF">2024-10-18T06:54:39Z</dcterms:modified>
</cp:coreProperties>
</file>